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https://wdodelta.sharepoint.com/sites/AanbestedingenMaterieel/Gedeelde documenten/General/8. Banden/5. Prijzenblad/"/>
    </mc:Choice>
  </mc:AlternateContent>
  <xr:revisionPtr revIDLastSave="1555" documentId="11_82F38ECF4C313C9B3010F7C0DEAC3FFF29FE701A" xr6:coauthVersionLast="47" xr6:coauthVersionMax="47" xr10:uidLastSave="{6E598AF6-8136-46DE-B5B0-919684DE3C24}"/>
  <bookViews>
    <workbookView xWindow="-120" yWindow="-120" windowWidth="29040" windowHeight="17520" xr2:uid="{00000000-000D-0000-FFFF-FFFF00000000}"/>
  </bookViews>
  <sheets>
    <sheet name="Prijsformulie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1" l="1"/>
  <c r="J26" i="1" s="1"/>
  <c r="I27" i="1"/>
  <c r="J27" i="1" s="1"/>
  <c r="I28" i="1"/>
  <c r="J28" i="1" s="1"/>
  <c r="I29" i="1"/>
  <c r="J29" i="1" s="1"/>
  <c r="I30" i="1"/>
  <c r="J30" i="1" s="1"/>
  <c r="I31" i="1"/>
  <c r="J31" i="1" s="1"/>
  <c r="I32" i="1"/>
  <c r="J32" i="1" s="1"/>
  <c r="I33" i="1"/>
  <c r="J33" i="1" s="1"/>
  <c r="I34" i="1"/>
  <c r="J34" i="1" s="1"/>
  <c r="I35" i="1"/>
  <c r="J35" i="1" s="1"/>
  <c r="I36" i="1"/>
  <c r="J36" i="1" s="1"/>
  <c r="I37" i="1"/>
  <c r="J37" i="1" s="1"/>
  <c r="I38" i="1"/>
  <c r="J38" i="1" s="1"/>
  <c r="I25" i="1"/>
  <c r="J25" i="1" s="1"/>
  <c r="F59" i="1"/>
  <c r="F57" i="1"/>
  <c r="F66" i="1"/>
  <c r="F65" i="1"/>
  <c r="F64" i="1"/>
  <c r="F63" i="1"/>
  <c r="F62" i="1"/>
  <c r="F61" i="1"/>
  <c r="F55" i="1"/>
  <c r="F53" i="1"/>
  <c r="F51" i="1"/>
  <c r="F47" i="1"/>
  <c r="F48" i="1"/>
  <c r="F49" i="1"/>
  <c r="F46" i="1"/>
  <c r="F45" i="1"/>
  <c r="F67" i="1" l="1"/>
  <c r="J39" i="1"/>
  <c r="F69" i="1" l="1"/>
</calcChain>
</file>

<file path=xl/sharedStrings.xml><?xml version="1.0" encoding="utf-8"?>
<sst xmlns="http://schemas.openxmlformats.org/spreadsheetml/2006/main" count="109" uniqueCount="81">
  <si>
    <t>Inschrijver vult alleen de gele velden in!</t>
  </si>
  <si>
    <t xml:space="preserve">Naam Inschrijver: </t>
  </si>
  <si>
    <t xml:space="preserve">Naam contactpersoon: </t>
  </si>
  <si>
    <t xml:space="preserve">Functie: </t>
  </si>
  <si>
    <t>Handtekening (tekenbevoegde):</t>
  </si>
  <si>
    <t>Tabel 1 Overzicht banden wagenpark</t>
  </si>
  <si>
    <t>Voertuig</t>
  </si>
  <si>
    <t>Fictief aantal gebasseerd op verwachtte jaar afname</t>
  </si>
  <si>
    <t>merk/type</t>
  </si>
  <si>
    <t>bandenmaat</t>
  </si>
  <si>
    <t>bruto prijs per band</t>
  </si>
  <si>
    <t xml:space="preserve">Kortings percentage </t>
  </si>
  <si>
    <t>Netto prijs per band</t>
  </si>
  <si>
    <t>Totaal prijs</t>
  </si>
  <si>
    <t>Trekker voorbanden</t>
  </si>
  <si>
    <t>Trelleborg</t>
  </si>
  <si>
    <t>540/65R28</t>
  </si>
  <si>
    <t>Michelin</t>
  </si>
  <si>
    <t>Trekker achterbanden</t>
  </si>
  <si>
    <t xml:space="preserve">Trelleborg High Speed </t>
  </si>
  <si>
    <t>650/65R38</t>
  </si>
  <si>
    <t xml:space="preserve">Trelleborg  </t>
  </si>
  <si>
    <t>710/70R38</t>
  </si>
  <si>
    <t>Vredestein</t>
  </si>
  <si>
    <t>520/85R38</t>
  </si>
  <si>
    <t>Mobiele kraaan</t>
  </si>
  <si>
    <t>Nokian</t>
  </si>
  <si>
    <t>Landbouwkipper</t>
  </si>
  <si>
    <t>Alliance</t>
  </si>
  <si>
    <t>600/50R22.5</t>
  </si>
  <si>
    <t>650/55R26.5</t>
  </si>
  <si>
    <t>Dubbel luchtwiel smalspoortractor</t>
  </si>
  <si>
    <t>BKT</t>
  </si>
  <si>
    <t>230/95R32</t>
  </si>
  <si>
    <t xml:space="preserve">Trekker achterbanden </t>
  </si>
  <si>
    <t>710/60R42</t>
  </si>
  <si>
    <t>Smalspoor trekker achterband</t>
  </si>
  <si>
    <t>340/85R28</t>
  </si>
  <si>
    <t>Smalspoor trekker voorband</t>
  </si>
  <si>
    <t>340/65R18</t>
  </si>
  <si>
    <t>Dieplader</t>
  </si>
  <si>
    <t>Continental</t>
  </si>
  <si>
    <t>235/75R17.5</t>
  </si>
  <si>
    <t>Landbouwwagen</t>
  </si>
  <si>
    <t>500/50R17</t>
  </si>
  <si>
    <t>Totaal</t>
  </si>
  <si>
    <t xml:space="preserve">Indexatie </t>
  </si>
  <si>
    <t>Eenheid</t>
  </si>
  <si>
    <t>per band</t>
  </si>
  <si>
    <t>per gebeurtenis</t>
  </si>
  <si>
    <t>INSCHRIJFPRIJS  →</t>
  </si>
  <si>
    <t xml:space="preserve">Bandenservice op locatie Opdrachtgever </t>
  </si>
  <si>
    <t>Tabel 2 Werkzaamheden/(service)diensten</t>
  </si>
  <si>
    <t>per uur</t>
  </si>
  <si>
    <t>Op werkdagen - ma t/m vr, 7:00 tot 17:00 uur</t>
  </si>
  <si>
    <t>Werkzaamheden/(service)diensten</t>
  </si>
  <si>
    <t>Inname band 340/65R18</t>
  </si>
  <si>
    <t>Inname band 340/85R28</t>
  </si>
  <si>
    <t>Inname band 710/40R22.5</t>
  </si>
  <si>
    <t>Inname band 650/65R38</t>
  </si>
  <si>
    <t xml:space="preserve">*Inclusief verwijderingsbijdrage/afvoerkosten. </t>
  </si>
  <si>
    <t>Uitlijnen tractor</t>
  </si>
  <si>
    <t>Uitlijnen kraan</t>
  </si>
  <si>
    <t>Vullen met corrosiewerend en antivriesmiddel (Water/Calcium) 650/65R38</t>
  </si>
  <si>
    <t>Vullen met corrosiewerend en antivriesmiddel (Water/Calcium) 710/60R42</t>
  </si>
  <si>
    <t>per voertuig</t>
  </si>
  <si>
    <t>Uitballanceren wiel 500/50R17</t>
  </si>
  <si>
    <t>De en Montage band van velg 340/65R18</t>
  </si>
  <si>
    <t xml:space="preserve">Uurtarief bandenmonteur </t>
  </si>
  <si>
    <t>De en Montage band van velg 340/85R28</t>
  </si>
  <si>
    <t>De en Montage band van velg 710/40R22.5</t>
  </si>
  <si>
    <t>De en Montage band van velg 650/65R38</t>
  </si>
  <si>
    <t xml:space="preserve">Fictief aantal </t>
  </si>
  <si>
    <t>Op werkdagen - ma t/m vr, 17:00 tot 7:00 uur</t>
  </si>
  <si>
    <t>Prijs per eenheid</t>
  </si>
  <si>
    <t>710/40-22.5</t>
  </si>
  <si>
    <t>Let op: Alle opgegeven prijzen voor 'Tabel 1 Overzicht banden wagenpark' zijn all-in en exclusief btw.</t>
  </si>
  <si>
    <t>Dit bedrag wordt overgenomen in TenderNed</t>
  </si>
  <si>
    <t>Prijsformulier versie 3.0 aanbesteding Banden en wielen voor landbouw machines, transport en grondverzetmaterieel</t>
  </si>
  <si>
    <t xml:space="preserve">Let op: * Indien een alternatief wordt aangeboden, dient dit een kwalitatief aantoonbaar gelijkwaardig product te zijn. De Inschrijver moet de gelijkwaardigheid van de band onderbouwen door bij de inschrijving passende bewijsmiddelen toe te voegen. Refererend naar de orgineel uitgevraagde band. </t>
  </si>
  <si>
    <t>* alternatief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</si>
</sst>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1"/>
      <color theme="1"/>
      <name val="Aptos Narrow"/>
      <family val="2"/>
      <scheme val="minor"/>
    </font>
    <font>
      <b/>
      <sz val="12"/>
      <color theme="1"/>
      <name val="Calibri"/>
      <family val="2"/>
    </font>
    <font>
      <sz val="10"/>
      <color theme="1"/>
      <name val="Calibri"/>
      <family val="2"/>
    </font>
    <font>
      <b/>
      <i/>
      <sz val="10"/>
      <color theme="1"/>
      <name val="Calibri"/>
      <family val="2"/>
    </font>
    <font>
      <b/>
      <i/>
      <sz val="10"/>
      <color rgb="FFFF0000"/>
      <name val="Calibri"/>
      <family val="2"/>
    </font>
    <font>
      <b/>
      <sz val="10"/>
      <color theme="1"/>
      <name val="Calibri"/>
      <family val="2"/>
    </font>
    <font>
      <i/>
      <sz val="10"/>
      <color theme="1"/>
      <name val="Calibri"/>
      <family val="2"/>
    </font>
    <font>
      <i/>
      <sz val="9"/>
      <color theme="1"/>
      <name val="Calibri"/>
      <family val="2"/>
    </font>
    <font>
      <sz val="10"/>
      <name val="Calibri"/>
      <family val="2"/>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2" tint="-9.9978637043366805E-2"/>
        <bgColor indexed="64"/>
      </patternFill>
    </fill>
    <fill>
      <patternFill patternType="solid">
        <fgColor theme="2"/>
        <bgColor indexed="64"/>
      </patternFill>
    </fill>
  </fills>
  <borders count="3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86">
    <xf numFmtId="0" fontId="0" fillId="0" borderId="0" xfId="0"/>
    <xf numFmtId="0" fontId="1" fillId="7" borderId="0" xfId="0" applyFont="1" applyFill="1" applyAlignment="1">
      <alignment vertical="center" wrapText="1"/>
    </xf>
    <xf numFmtId="0" fontId="2" fillId="0" borderId="0" xfId="0" applyFont="1" applyAlignment="1">
      <alignment vertical="center"/>
    </xf>
    <xf numFmtId="0" fontId="3" fillId="2" borderId="0" xfId="0" applyFont="1" applyFill="1" applyAlignment="1">
      <alignment vertical="center"/>
    </xf>
    <xf numFmtId="0" fontId="3" fillId="2" borderId="1" xfId="0" applyFont="1" applyFill="1" applyBorder="1" applyAlignment="1">
      <alignment vertical="center"/>
    </xf>
    <xf numFmtId="0" fontId="2" fillId="6" borderId="2" xfId="0" applyFont="1" applyFill="1" applyBorder="1" applyAlignment="1">
      <alignment vertical="center"/>
    </xf>
    <xf numFmtId="0" fontId="2" fillId="6" borderId="3" xfId="0" applyFont="1" applyFill="1" applyBorder="1" applyAlignment="1">
      <alignment vertical="center"/>
    </xf>
    <xf numFmtId="0" fontId="2" fillId="6" borderId="4" xfId="0" applyFont="1" applyFill="1" applyBorder="1" applyAlignment="1">
      <alignment vertical="center"/>
    </xf>
    <xf numFmtId="0" fontId="2" fillId="6" borderId="1" xfId="0" applyFont="1" applyFill="1" applyBorder="1" applyAlignment="1">
      <alignment vertical="center"/>
    </xf>
    <xf numFmtId="0" fontId="2" fillId="6" borderId="5" xfId="0" applyFont="1" applyFill="1" applyBorder="1" applyAlignment="1">
      <alignment vertical="center"/>
    </xf>
    <xf numFmtId="0" fontId="2" fillId="6" borderId="0" xfId="0" applyFont="1" applyFill="1" applyAlignment="1">
      <alignment vertical="center"/>
    </xf>
    <xf numFmtId="44" fontId="2" fillId="0" borderId="0" xfId="0" applyNumberFormat="1" applyFont="1" applyAlignment="1">
      <alignment vertical="center"/>
    </xf>
    <xf numFmtId="0" fontId="1" fillId="0" borderId="0" xfId="0" applyFont="1" applyAlignment="1">
      <alignment vertical="center"/>
    </xf>
    <xf numFmtId="0" fontId="5" fillId="7" borderId="10" xfId="0" applyFont="1" applyFill="1" applyBorder="1" applyAlignment="1">
      <alignment vertical="center"/>
    </xf>
    <xf numFmtId="0" fontId="5" fillId="7" borderId="11" xfId="0" applyFont="1" applyFill="1" applyBorder="1" applyAlignment="1">
      <alignment horizontal="center" vertical="center" wrapText="1"/>
    </xf>
    <xf numFmtId="0" fontId="5" fillId="7" borderId="11" xfId="0" applyFont="1" applyFill="1" applyBorder="1" applyAlignment="1">
      <alignment horizontal="center" vertical="center"/>
    </xf>
    <xf numFmtId="0" fontId="5" fillId="7" borderId="12" xfId="0" applyFont="1" applyFill="1" applyBorder="1" applyAlignment="1">
      <alignment horizontal="center" vertical="center"/>
    </xf>
    <xf numFmtId="0" fontId="2" fillId="6" borderId="13" xfId="0" applyFont="1" applyFill="1" applyBorder="1" applyAlignment="1">
      <alignment vertical="center"/>
    </xf>
    <xf numFmtId="0" fontId="2" fillId="6" borderId="6" xfId="0" applyFont="1" applyFill="1" applyBorder="1" applyAlignment="1">
      <alignment horizontal="center" vertical="center"/>
    </xf>
    <xf numFmtId="44" fontId="2" fillId="6" borderId="6" xfId="0" applyNumberFormat="1" applyFont="1" applyFill="1" applyBorder="1" applyAlignment="1">
      <alignment horizontal="center" vertical="center"/>
    </xf>
    <xf numFmtId="44" fontId="2" fillId="6" borderId="14" xfId="0" applyNumberFormat="1" applyFont="1" applyFill="1" applyBorder="1" applyAlignment="1">
      <alignment horizontal="center" vertical="center"/>
    </xf>
    <xf numFmtId="0" fontId="2" fillId="6" borderId="15" xfId="0" applyFont="1" applyFill="1" applyBorder="1" applyAlignment="1">
      <alignment vertical="center"/>
    </xf>
    <xf numFmtId="0" fontId="2" fillId="6" borderId="16" xfId="0" applyFont="1" applyFill="1" applyBorder="1" applyAlignment="1">
      <alignment horizontal="center" vertical="center"/>
    </xf>
    <xf numFmtId="44" fontId="2" fillId="6" borderId="17" xfId="0" applyNumberFormat="1" applyFont="1" applyFill="1" applyBorder="1" applyAlignment="1">
      <alignment horizontal="center" vertical="center"/>
    </xf>
    <xf numFmtId="0" fontId="2" fillId="5" borderId="0" xfId="0" applyFont="1" applyFill="1" applyAlignment="1">
      <alignment vertical="center"/>
    </xf>
    <xf numFmtId="0" fontId="2" fillId="5" borderId="0" xfId="0" applyFont="1" applyFill="1" applyAlignment="1">
      <alignment horizontal="center" vertical="center"/>
    </xf>
    <xf numFmtId="44" fontId="2" fillId="4" borderId="0" xfId="0" applyNumberFormat="1" applyFont="1" applyFill="1" applyAlignment="1">
      <alignment vertical="center"/>
    </xf>
    <xf numFmtId="0" fontId="5" fillId="0" borderId="0" xfId="0" applyFont="1" applyAlignment="1">
      <alignment vertical="center"/>
    </xf>
    <xf numFmtId="0" fontId="5" fillId="7" borderId="10" xfId="0" applyFont="1" applyFill="1" applyBorder="1" applyAlignment="1">
      <alignment horizontal="center" vertical="center"/>
    </xf>
    <xf numFmtId="0" fontId="5" fillId="7" borderId="21" xfId="0" applyFont="1" applyFill="1" applyBorder="1" applyAlignment="1">
      <alignment horizontal="center" vertical="center"/>
    </xf>
    <xf numFmtId="0" fontId="2" fillId="6" borderId="22" xfId="0" applyFont="1" applyFill="1" applyBorder="1" applyAlignment="1">
      <alignment horizontal="center" vertical="center"/>
    </xf>
    <xf numFmtId="0" fontId="6" fillId="0" borderId="0" xfId="0" applyFont="1" applyAlignment="1">
      <alignment horizontal="left" vertical="center"/>
    </xf>
    <xf numFmtId="0" fontId="2" fillId="6" borderId="29" xfId="0" applyFont="1" applyFill="1" applyBorder="1" applyAlignment="1">
      <alignment vertical="center"/>
    </xf>
    <xf numFmtId="0" fontId="2" fillId="6" borderId="25" xfId="0" applyFont="1" applyFill="1" applyBorder="1" applyAlignment="1">
      <alignment horizontal="center" vertical="center"/>
    </xf>
    <xf numFmtId="0" fontId="7" fillId="6" borderId="30" xfId="0" applyFont="1" applyFill="1" applyBorder="1" applyAlignment="1">
      <alignment vertical="center" wrapText="1"/>
    </xf>
    <xf numFmtId="0" fontId="2" fillId="6" borderId="31"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20" xfId="0" applyFont="1" applyFill="1" applyBorder="1" applyAlignment="1">
      <alignment vertical="center" wrapText="1"/>
    </xf>
    <xf numFmtId="0" fontId="7" fillId="6" borderId="24" xfId="0" applyFont="1" applyFill="1" applyBorder="1" applyAlignment="1">
      <alignment vertical="center" wrapText="1"/>
    </xf>
    <xf numFmtId="0" fontId="2" fillId="6" borderId="13" xfId="0" applyFont="1" applyFill="1" applyBorder="1" applyAlignment="1">
      <alignment vertical="center" wrapText="1"/>
    </xf>
    <xf numFmtId="0" fontId="8" fillId="6" borderId="13" xfId="0" applyFont="1" applyFill="1" applyBorder="1" applyAlignment="1">
      <alignment vertical="center"/>
    </xf>
    <xf numFmtId="0" fontId="2" fillId="6" borderId="23" xfId="0" applyFont="1" applyFill="1" applyBorder="1" applyAlignment="1">
      <alignment horizontal="center" vertical="center"/>
    </xf>
    <xf numFmtId="0" fontId="2" fillId="8" borderId="0" xfId="0" applyFont="1" applyFill="1" applyAlignment="1">
      <alignment vertical="center"/>
    </xf>
    <xf numFmtId="0" fontId="2" fillId="8" borderId="0" xfId="0" applyFont="1" applyFill="1" applyAlignment="1">
      <alignment horizontal="center" vertical="center"/>
    </xf>
    <xf numFmtId="44" fontId="2" fillId="8" borderId="0" xfId="0" applyNumberFormat="1" applyFont="1" applyFill="1" applyAlignment="1">
      <alignment horizontal="center" vertical="center"/>
    </xf>
    <xf numFmtId="44" fontId="2" fillId="4" borderId="0" xfId="0" applyNumberFormat="1" applyFont="1" applyFill="1" applyAlignment="1">
      <alignment horizontal="center" vertical="center"/>
    </xf>
    <xf numFmtId="0" fontId="6" fillId="0" borderId="0" xfId="0" applyFont="1" applyAlignment="1">
      <alignment vertical="center"/>
    </xf>
    <xf numFmtId="0" fontId="8" fillId="6" borderId="15" xfId="0" applyFont="1" applyFill="1" applyBorder="1" applyAlignment="1">
      <alignment vertical="center"/>
    </xf>
    <xf numFmtId="44" fontId="2" fillId="3" borderId="16" xfId="0" applyNumberFormat="1" applyFont="1" applyFill="1" applyBorder="1" applyAlignment="1" applyProtection="1">
      <alignment horizontal="center" vertical="center"/>
      <protection locked="0"/>
    </xf>
    <xf numFmtId="44" fontId="2" fillId="3" borderId="6" xfId="0" applyNumberFormat="1" applyFont="1" applyFill="1" applyBorder="1" applyAlignment="1" applyProtection="1">
      <alignment horizontal="center" vertical="center"/>
      <protection locked="0"/>
    </xf>
    <xf numFmtId="10" fontId="2" fillId="3" borderId="2" xfId="0" applyNumberFormat="1" applyFont="1" applyFill="1" applyBorder="1" applyAlignment="1" applyProtection="1">
      <alignment horizontal="center" vertical="center"/>
      <protection locked="0"/>
    </xf>
    <xf numFmtId="10" fontId="2" fillId="3" borderId="28" xfId="0" applyNumberFormat="1" applyFont="1" applyFill="1" applyBorder="1" applyAlignment="1" applyProtection="1">
      <alignment horizontal="center" vertical="center"/>
      <protection locked="0"/>
    </xf>
    <xf numFmtId="44" fontId="2" fillId="3" borderId="25" xfId="0" applyNumberFormat="1" applyFont="1" applyFill="1" applyBorder="1" applyAlignment="1" applyProtection="1">
      <alignment horizontal="center" vertical="center"/>
      <protection locked="0"/>
    </xf>
    <xf numFmtId="0" fontId="4" fillId="0" borderId="0" xfId="0" applyFont="1" applyFill="1" applyAlignment="1" applyProtection="1">
      <alignment vertical="center"/>
      <protection locked="0"/>
    </xf>
    <xf numFmtId="44" fontId="2" fillId="0" borderId="0" xfId="0" applyNumberFormat="1" applyFont="1" applyFill="1" applyAlignment="1">
      <alignment vertical="center"/>
    </xf>
    <xf numFmtId="0" fontId="4" fillId="2" borderId="0" xfId="0" applyFont="1" applyFill="1" applyAlignment="1">
      <alignment vertical="center"/>
    </xf>
    <xf numFmtId="0" fontId="1" fillId="2" borderId="0" xfId="0" applyFont="1" applyFill="1" applyAlignment="1">
      <alignment vertical="center"/>
    </xf>
    <xf numFmtId="0" fontId="5" fillId="2" borderId="0" xfId="0" applyFont="1" applyFill="1" applyAlignment="1">
      <alignment vertical="center"/>
    </xf>
    <xf numFmtId="0" fontId="2" fillId="2" borderId="0" xfId="0" applyFont="1" applyFill="1" applyAlignment="1">
      <alignment vertical="center"/>
    </xf>
    <xf numFmtId="44" fontId="2" fillId="6" borderId="16" xfId="0" applyNumberFormat="1" applyFont="1" applyFill="1" applyBorder="1" applyAlignment="1">
      <alignment horizontal="center" vertical="center"/>
    </xf>
    <xf numFmtId="0" fontId="1" fillId="7" borderId="0" xfId="0" applyFont="1" applyFill="1" applyAlignment="1">
      <alignment horizontal="center" vertical="center" wrapText="1"/>
    </xf>
    <xf numFmtId="44" fontId="1" fillId="4" borderId="18" xfId="0" applyNumberFormat="1" applyFont="1" applyFill="1" applyBorder="1" applyAlignment="1">
      <alignment horizontal="center" vertical="center"/>
    </xf>
    <xf numFmtId="44" fontId="1" fillId="4" borderId="19" xfId="0" applyNumberFormat="1" applyFont="1" applyFill="1" applyBorder="1" applyAlignment="1">
      <alignment horizontal="center" vertical="center"/>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6" fillId="0" borderId="0" xfId="0" applyFont="1" applyAlignment="1">
      <alignment horizontal="left" vertical="center"/>
    </xf>
    <xf numFmtId="0" fontId="2" fillId="6" borderId="31" xfId="0" applyFont="1" applyFill="1" applyBorder="1" applyAlignment="1">
      <alignment horizontal="center" vertical="center" wrapText="1"/>
    </xf>
    <xf numFmtId="0" fontId="2" fillId="6" borderId="9" xfId="0" applyFont="1" applyFill="1" applyBorder="1" applyAlignment="1">
      <alignment horizontal="center" vertical="center" wrapText="1"/>
    </xf>
    <xf numFmtId="44" fontId="2" fillId="6" borderId="26" xfId="0" applyNumberFormat="1" applyFont="1" applyFill="1" applyBorder="1" applyAlignment="1">
      <alignment horizontal="center" vertical="center"/>
    </xf>
    <xf numFmtId="44" fontId="2" fillId="6" borderId="27" xfId="0" applyNumberFormat="1" applyFont="1" applyFill="1" applyBorder="1" applyAlignment="1">
      <alignment horizontal="center" vertical="center"/>
    </xf>
    <xf numFmtId="0" fontId="2" fillId="6" borderId="25" xfId="0" applyFont="1" applyFill="1" applyBorder="1" applyAlignment="1">
      <alignment horizontal="center" vertical="center"/>
    </xf>
    <xf numFmtId="0" fontId="2" fillId="6" borderId="9" xfId="0" applyFont="1" applyFill="1" applyBorder="1" applyAlignment="1">
      <alignment horizontal="center" vertical="center"/>
    </xf>
    <xf numFmtId="44" fontId="2" fillId="3" borderId="25" xfId="0" applyNumberFormat="1" applyFont="1" applyFill="1" applyBorder="1" applyAlignment="1" applyProtection="1">
      <alignment horizontal="center" vertical="center"/>
      <protection locked="0"/>
    </xf>
    <xf numFmtId="44" fontId="2" fillId="3" borderId="9" xfId="0" applyNumberFormat="1" applyFont="1" applyFill="1" applyBorder="1" applyAlignment="1" applyProtection="1">
      <alignment horizontal="center" vertical="center"/>
      <protection locked="0"/>
    </xf>
    <xf numFmtId="0" fontId="2" fillId="3" borderId="6" xfId="0" applyFont="1" applyFill="1" applyBorder="1" applyAlignment="1" applyProtection="1">
      <alignment horizontal="center" vertical="center"/>
      <protection locked="0"/>
    </xf>
    <xf numFmtId="0" fontId="2"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4" fillId="9" borderId="0" xfId="0" applyFont="1" applyFill="1" applyBorder="1" applyAlignment="1" applyProtection="1">
      <alignment horizontal="left" vertical="center"/>
      <protection locked="0"/>
    </xf>
    <xf numFmtId="0" fontId="4" fillId="9" borderId="0" xfId="0" applyFont="1" applyFill="1" applyBorder="1" applyAlignment="1">
      <alignment vertical="center"/>
    </xf>
    <xf numFmtId="0" fontId="4" fillId="9" borderId="0" xfId="0" applyFont="1" applyFill="1" applyBorder="1" applyAlignment="1">
      <alignment horizontal="center" vertical="center"/>
    </xf>
    <xf numFmtId="44" fontId="4" fillId="9" borderId="0" xfId="0" applyNumberFormat="1" applyFont="1" applyFill="1" applyBorder="1" applyAlignment="1">
      <alignment vertical="center"/>
    </xf>
    <xf numFmtId="0" fontId="2" fillId="3" borderId="25" xfId="0" applyFont="1" applyFill="1" applyBorder="1" applyAlignment="1" applyProtection="1">
      <alignment horizontal="center" vertical="center"/>
      <protection locked="0"/>
    </xf>
    <xf numFmtId="0" fontId="2" fillId="3" borderId="16" xfId="0" applyFont="1" applyFill="1" applyBorder="1" applyAlignment="1" applyProtection="1">
      <alignment horizontal="center" vertical="center"/>
      <protection locked="0"/>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50426</xdr:colOff>
      <xdr:row>1</xdr:row>
      <xdr:rowOff>98306</xdr:rowOff>
    </xdr:from>
    <xdr:to>
      <xdr:col>10</xdr:col>
      <xdr:colOff>945216</xdr:colOff>
      <xdr:row>5</xdr:row>
      <xdr:rowOff>100094</xdr:rowOff>
    </xdr:to>
    <xdr:pic>
      <xdr:nvPicPr>
        <xdr:cNvPr id="3" name="Afbeelding 2" descr="Drents Overijsselse Delta">
          <a:extLst>
            <a:ext uri="{FF2B5EF4-FFF2-40B4-BE49-F238E27FC236}">
              <a16:creationId xmlns:a16="http://schemas.microsoft.com/office/drawing/2014/main" id="{55C90B48-12BC-45AD-A2A9-615B825C73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32191" y="255188"/>
          <a:ext cx="2217084" cy="629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Q71"/>
  <sheetViews>
    <sheetView tabSelected="1" topLeftCell="A35" zoomScaleNormal="100" workbookViewId="0">
      <selection activeCell="F69" sqref="F69:F70"/>
    </sheetView>
  </sheetViews>
  <sheetFormatPr defaultRowHeight="12.75" x14ac:dyDescent="0.25"/>
  <cols>
    <col min="1" max="1" width="3.85546875" style="2" customWidth="1"/>
    <col min="2" max="2" width="53.28515625" style="2" customWidth="1"/>
    <col min="3" max="3" width="31.42578125" style="2" customWidth="1"/>
    <col min="4" max="4" width="31.7109375" style="2" bestFit="1" customWidth="1"/>
    <col min="5" max="6" width="27.85546875" style="2" customWidth="1"/>
    <col min="7" max="7" width="26.5703125" style="2" customWidth="1"/>
    <col min="8" max="8" width="20.5703125" style="2" customWidth="1"/>
    <col min="9" max="9" width="19.5703125" style="2" customWidth="1"/>
    <col min="10" max="10" width="19.85546875" style="2" customWidth="1"/>
    <col min="11" max="11" width="15.85546875" style="2" customWidth="1"/>
    <col min="12" max="16384" width="9.140625" style="2"/>
  </cols>
  <sheetData>
    <row r="2" spans="2:11" ht="12.75" customHeight="1" x14ac:dyDescent="0.25">
      <c r="B2" s="1"/>
      <c r="C2" s="1"/>
      <c r="D2" s="1"/>
      <c r="E2" s="1"/>
      <c r="F2" s="1"/>
      <c r="G2" s="1"/>
      <c r="H2" s="1"/>
      <c r="I2" s="1"/>
      <c r="J2" s="1"/>
      <c r="K2" s="1"/>
    </row>
    <row r="3" spans="2:11" ht="12.75" customHeight="1" x14ac:dyDescent="0.25">
      <c r="B3" s="60" t="s">
        <v>78</v>
      </c>
      <c r="C3" s="60"/>
      <c r="D3" s="60"/>
      <c r="E3" s="1"/>
      <c r="F3" s="1"/>
      <c r="G3" s="1"/>
      <c r="H3" s="1"/>
      <c r="I3" s="1"/>
      <c r="J3" s="1"/>
      <c r="K3" s="1"/>
    </row>
    <row r="4" spans="2:11" ht="12.75" customHeight="1" x14ac:dyDescent="0.25">
      <c r="B4" s="1"/>
      <c r="C4" s="1"/>
      <c r="D4" s="1"/>
      <c r="E4" s="1"/>
      <c r="F4" s="1"/>
      <c r="G4" s="1"/>
      <c r="H4" s="1"/>
      <c r="I4" s="1"/>
      <c r="J4" s="1"/>
      <c r="K4" s="1"/>
    </row>
    <row r="5" spans="2:11" x14ac:dyDescent="0.25">
      <c r="B5" s="3" t="s">
        <v>0</v>
      </c>
      <c r="C5" s="3"/>
      <c r="D5" s="3"/>
      <c r="E5" s="3"/>
      <c r="F5" s="3"/>
      <c r="G5" s="3"/>
      <c r="H5" s="3"/>
      <c r="I5" s="3"/>
      <c r="J5" s="3"/>
      <c r="K5" s="3"/>
    </row>
    <row r="6" spans="2:11" x14ac:dyDescent="0.25">
      <c r="B6" s="4"/>
      <c r="C6" s="4"/>
      <c r="D6" s="4"/>
      <c r="E6" s="4"/>
      <c r="F6" s="4"/>
      <c r="G6" s="4"/>
      <c r="H6" s="4"/>
      <c r="I6" s="4"/>
      <c r="J6" s="4"/>
      <c r="K6" s="4"/>
    </row>
    <row r="7" spans="2:11" x14ac:dyDescent="0.25">
      <c r="B7" s="5" t="s">
        <v>1</v>
      </c>
      <c r="C7" s="6"/>
      <c r="D7" s="6"/>
      <c r="E7" s="76"/>
      <c r="F7" s="76"/>
      <c r="G7" s="76"/>
      <c r="H7" s="76"/>
      <c r="I7" s="76"/>
      <c r="J7" s="76"/>
      <c r="K7" s="76"/>
    </row>
    <row r="8" spans="2:11" x14ac:dyDescent="0.25">
      <c r="B8" s="7"/>
      <c r="C8" s="8"/>
      <c r="D8" s="8"/>
      <c r="E8" s="76"/>
      <c r="F8" s="76"/>
      <c r="G8" s="76"/>
      <c r="H8" s="76"/>
      <c r="I8" s="76"/>
      <c r="J8" s="76"/>
      <c r="K8" s="76"/>
    </row>
    <row r="9" spans="2:11" x14ac:dyDescent="0.25">
      <c r="B9" s="5" t="s">
        <v>2</v>
      </c>
      <c r="C9" s="6"/>
      <c r="D9" s="6"/>
      <c r="E9" s="76"/>
      <c r="F9" s="76"/>
      <c r="G9" s="76"/>
      <c r="H9" s="76"/>
      <c r="I9" s="76"/>
      <c r="J9" s="76"/>
      <c r="K9" s="76"/>
    </row>
    <row r="10" spans="2:11" x14ac:dyDescent="0.25">
      <c r="B10" s="7"/>
      <c r="C10" s="8"/>
      <c r="D10" s="8"/>
      <c r="E10" s="76"/>
      <c r="F10" s="76"/>
      <c r="G10" s="76"/>
      <c r="H10" s="76"/>
      <c r="I10" s="76"/>
      <c r="J10" s="76"/>
      <c r="K10" s="76"/>
    </row>
    <row r="11" spans="2:11" x14ac:dyDescent="0.25">
      <c r="B11" s="5" t="s">
        <v>3</v>
      </c>
      <c r="C11" s="6"/>
      <c r="D11" s="6"/>
      <c r="E11" s="76"/>
      <c r="F11" s="76"/>
      <c r="G11" s="76"/>
      <c r="H11" s="76"/>
      <c r="I11" s="76"/>
      <c r="J11" s="76"/>
      <c r="K11" s="76"/>
    </row>
    <row r="12" spans="2:11" x14ac:dyDescent="0.25">
      <c r="B12" s="7"/>
      <c r="C12" s="8"/>
      <c r="D12" s="8"/>
      <c r="E12" s="76"/>
      <c r="F12" s="76"/>
      <c r="G12" s="76"/>
      <c r="H12" s="76"/>
      <c r="I12" s="76"/>
      <c r="J12" s="76"/>
      <c r="K12" s="76"/>
    </row>
    <row r="13" spans="2:11" x14ac:dyDescent="0.25">
      <c r="B13" s="5" t="s">
        <v>4</v>
      </c>
      <c r="C13" s="6"/>
      <c r="D13" s="6"/>
      <c r="E13" s="76"/>
      <c r="F13" s="76"/>
      <c r="G13" s="76"/>
      <c r="H13" s="76"/>
      <c r="I13" s="76"/>
      <c r="J13" s="76"/>
      <c r="K13" s="76"/>
    </row>
    <row r="14" spans="2:11" x14ac:dyDescent="0.25">
      <c r="B14" s="9"/>
      <c r="C14" s="10"/>
      <c r="D14" s="10"/>
      <c r="E14" s="76"/>
      <c r="F14" s="76"/>
      <c r="G14" s="76"/>
      <c r="H14" s="76"/>
      <c r="I14" s="76"/>
      <c r="J14" s="76"/>
      <c r="K14" s="76"/>
    </row>
    <row r="15" spans="2:11" x14ac:dyDescent="0.25">
      <c r="B15" s="7"/>
      <c r="C15" s="8"/>
      <c r="D15" s="8"/>
      <c r="E15" s="76"/>
      <c r="F15" s="76"/>
      <c r="G15" s="76"/>
      <c r="H15" s="76"/>
      <c r="I15" s="76"/>
      <c r="J15" s="76"/>
      <c r="K15" s="76"/>
    </row>
    <row r="16" spans="2:11" ht="12" customHeight="1" x14ac:dyDescent="0.25"/>
    <row r="17" spans="2:11" x14ac:dyDescent="0.25">
      <c r="J17" s="11"/>
      <c r="K17" s="11"/>
    </row>
    <row r="18" spans="2:11" ht="15.75" x14ac:dyDescent="0.25">
      <c r="B18" s="12" t="s">
        <v>5</v>
      </c>
      <c r="J18" s="11"/>
      <c r="K18" s="11"/>
    </row>
    <row r="19" spans="2:11" x14ac:dyDescent="0.25">
      <c r="B19" s="80" t="s">
        <v>76</v>
      </c>
      <c r="C19" s="80"/>
      <c r="D19" s="80"/>
      <c r="E19" s="80"/>
      <c r="F19" s="80"/>
      <c r="G19" s="80"/>
      <c r="H19" s="80"/>
      <c r="I19" s="80"/>
      <c r="J19" s="80"/>
      <c r="K19" s="53"/>
    </row>
    <row r="20" spans="2:11" x14ac:dyDescent="0.25">
      <c r="B20" s="80"/>
      <c r="C20" s="80"/>
      <c r="D20" s="80"/>
      <c r="E20" s="80"/>
      <c r="F20" s="80"/>
      <c r="G20" s="80"/>
      <c r="H20" s="80"/>
      <c r="I20" s="80"/>
      <c r="J20" s="80"/>
      <c r="K20" s="53"/>
    </row>
    <row r="21" spans="2:11" x14ac:dyDescent="0.25">
      <c r="B21" s="80"/>
      <c r="C21" s="80"/>
      <c r="D21" s="80"/>
      <c r="E21" s="80"/>
      <c r="F21" s="80"/>
      <c r="G21" s="80"/>
      <c r="H21" s="80"/>
      <c r="I21" s="80"/>
      <c r="J21" s="80"/>
      <c r="K21" s="53"/>
    </row>
    <row r="22" spans="2:11" s="77" customFormat="1" x14ac:dyDescent="0.25">
      <c r="B22" s="81" t="s">
        <v>79</v>
      </c>
      <c r="C22" s="81"/>
      <c r="D22" s="81"/>
      <c r="E22" s="81"/>
      <c r="F22" s="81"/>
      <c r="G22" s="81"/>
      <c r="H22" s="81"/>
      <c r="I22" s="82"/>
      <c r="J22" s="83"/>
      <c r="K22" s="54"/>
    </row>
    <row r="23" spans="2:11" s="77" customFormat="1" ht="13.5" thickBot="1" x14ac:dyDescent="0.3">
      <c r="B23" s="79"/>
      <c r="C23" s="79"/>
      <c r="D23" s="79"/>
      <c r="E23" s="79"/>
      <c r="F23" s="79"/>
      <c r="G23" s="79"/>
      <c r="I23" s="78"/>
      <c r="J23" s="54"/>
      <c r="K23" s="54"/>
    </row>
    <row r="24" spans="2:11" ht="25.5" x14ac:dyDescent="0.25">
      <c r="B24" s="13" t="s">
        <v>6</v>
      </c>
      <c r="C24" s="14" t="s">
        <v>7</v>
      </c>
      <c r="D24" s="15" t="s">
        <v>8</v>
      </c>
      <c r="E24" s="15" t="s">
        <v>9</v>
      </c>
      <c r="F24" s="15" t="s">
        <v>80</v>
      </c>
      <c r="G24" s="15" t="s">
        <v>10</v>
      </c>
      <c r="H24" s="15" t="s">
        <v>11</v>
      </c>
      <c r="I24" s="15" t="s">
        <v>12</v>
      </c>
      <c r="J24" s="16" t="s">
        <v>13</v>
      </c>
      <c r="K24" s="54"/>
    </row>
    <row r="25" spans="2:11" x14ac:dyDescent="0.25">
      <c r="B25" s="17" t="s">
        <v>14</v>
      </c>
      <c r="C25" s="18">
        <v>4</v>
      </c>
      <c r="D25" s="18" t="s">
        <v>15</v>
      </c>
      <c r="E25" s="18" t="s">
        <v>16</v>
      </c>
      <c r="F25" s="84"/>
      <c r="G25" s="52">
        <v>0</v>
      </c>
      <c r="H25" s="50">
        <v>0</v>
      </c>
      <c r="I25" s="19">
        <f>G25-(G25*H25)</f>
        <v>0</v>
      </c>
      <c r="J25" s="20">
        <f>I25*C25</f>
        <v>0</v>
      </c>
      <c r="K25" s="11"/>
    </row>
    <row r="26" spans="2:11" x14ac:dyDescent="0.25">
      <c r="B26" s="17" t="s">
        <v>14</v>
      </c>
      <c r="C26" s="18">
        <v>4</v>
      </c>
      <c r="D26" s="18" t="s">
        <v>17</v>
      </c>
      <c r="E26" s="18" t="s">
        <v>16</v>
      </c>
      <c r="F26" s="84"/>
      <c r="G26" s="52">
        <v>0</v>
      </c>
      <c r="H26" s="50">
        <v>0</v>
      </c>
      <c r="I26" s="19">
        <f t="shared" ref="I26:I38" si="0">G26-(G26*H26)</f>
        <v>0</v>
      </c>
      <c r="J26" s="20">
        <f>I26*C26</f>
        <v>0</v>
      </c>
      <c r="K26" s="11"/>
    </row>
    <row r="27" spans="2:11" x14ac:dyDescent="0.25">
      <c r="B27" s="17" t="s">
        <v>18</v>
      </c>
      <c r="C27" s="18">
        <v>4</v>
      </c>
      <c r="D27" s="18" t="s">
        <v>19</v>
      </c>
      <c r="E27" s="18" t="s">
        <v>20</v>
      </c>
      <c r="F27" s="84"/>
      <c r="G27" s="52">
        <v>0</v>
      </c>
      <c r="H27" s="50">
        <v>0</v>
      </c>
      <c r="I27" s="19">
        <f t="shared" si="0"/>
        <v>0</v>
      </c>
      <c r="J27" s="20">
        <f>I27*C27</f>
        <v>0</v>
      </c>
      <c r="K27" s="11"/>
    </row>
    <row r="28" spans="2:11" x14ac:dyDescent="0.25">
      <c r="B28" s="17" t="s">
        <v>18</v>
      </c>
      <c r="C28" s="18">
        <v>4</v>
      </c>
      <c r="D28" s="18" t="s">
        <v>21</v>
      </c>
      <c r="E28" s="18" t="s">
        <v>22</v>
      </c>
      <c r="F28" s="84"/>
      <c r="G28" s="52">
        <v>0</v>
      </c>
      <c r="H28" s="50">
        <v>0</v>
      </c>
      <c r="I28" s="19">
        <f t="shared" si="0"/>
        <v>0</v>
      </c>
      <c r="J28" s="20">
        <f>I28*C28</f>
        <v>0</v>
      </c>
      <c r="K28" s="11"/>
    </row>
    <row r="29" spans="2:11" x14ac:dyDescent="0.25">
      <c r="B29" s="17" t="s">
        <v>18</v>
      </c>
      <c r="C29" s="18">
        <v>4</v>
      </c>
      <c r="D29" s="18" t="s">
        <v>23</v>
      </c>
      <c r="E29" s="18" t="s">
        <v>24</v>
      </c>
      <c r="F29" s="84"/>
      <c r="G29" s="52">
        <v>0</v>
      </c>
      <c r="H29" s="50">
        <v>0</v>
      </c>
      <c r="I29" s="19">
        <f t="shared" si="0"/>
        <v>0</v>
      </c>
      <c r="J29" s="20">
        <f>I29*C29</f>
        <v>0</v>
      </c>
      <c r="K29" s="11"/>
    </row>
    <row r="30" spans="2:11" x14ac:dyDescent="0.25">
      <c r="B30" s="17" t="s">
        <v>25</v>
      </c>
      <c r="C30" s="18">
        <v>8</v>
      </c>
      <c r="D30" s="18" t="s">
        <v>26</v>
      </c>
      <c r="E30" s="18" t="s">
        <v>75</v>
      </c>
      <c r="F30" s="84"/>
      <c r="G30" s="52">
        <v>0</v>
      </c>
      <c r="H30" s="50">
        <v>0</v>
      </c>
      <c r="I30" s="19">
        <f t="shared" si="0"/>
        <v>0</v>
      </c>
      <c r="J30" s="20">
        <f>I30*C30</f>
        <v>0</v>
      </c>
      <c r="K30" s="11"/>
    </row>
    <row r="31" spans="2:11" x14ac:dyDescent="0.25">
      <c r="B31" s="17" t="s">
        <v>27</v>
      </c>
      <c r="C31" s="18">
        <v>8</v>
      </c>
      <c r="D31" s="18" t="s">
        <v>28</v>
      </c>
      <c r="E31" s="18" t="s">
        <v>29</v>
      </c>
      <c r="F31" s="84"/>
      <c r="G31" s="52">
        <v>0</v>
      </c>
      <c r="H31" s="50">
        <v>0</v>
      </c>
      <c r="I31" s="19">
        <f t="shared" si="0"/>
        <v>0</v>
      </c>
      <c r="J31" s="20">
        <f>I31*C31</f>
        <v>0</v>
      </c>
      <c r="K31" s="11"/>
    </row>
    <row r="32" spans="2:11" x14ac:dyDescent="0.25">
      <c r="B32" s="17" t="s">
        <v>27</v>
      </c>
      <c r="C32" s="18">
        <v>6</v>
      </c>
      <c r="D32" s="18" t="s">
        <v>28</v>
      </c>
      <c r="E32" s="18" t="s">
        <v>30</v>
      </c>
      <c r="F32" s="84"/>
      <c r="G32" s="52">
        <v>0</v>
      </c>
      <c r="H32" s="50">
        <v>0</v>
      </c>
      <c r="I32" s="19">
        <f t="shared" si="0"/>
        <v>0</v>
      </c>
      <c r="J32" s="20">
        <f>I32*C32</f>
        <v>0</v>
      </c>
      <c r="K32" s="11"/>
    </row>
    <row r="33" spans="2:13" x14ac:dyDescent="0.25">
      <c r="B33" s="17" t="s">
        <v>31</v>
      </c>
      <c r="C33" s="18">
        <v>2</v>
      </c>
      <c r="D33" s="18" t="s">
        <v>32</v>
      </c>
      <c r="E33" s="18" t="s">
        <v>33</v>
      </c>
      <c r="F33" s="84"/>
      <c r="G33" s="52">
        <v>0</v>
      </c>
      <c r="H33" s="50">
        <v>0</v>
      </c>
      <c r="I33" s="19">
        <f t="shared" si="0"/>
        <v>0</v>
      </c>
      <c r="J33" s="20">
        <f>I33*C33</f>
        <v>0</v>
      </c>
      <c r="K33" s="11"/>
    </row>
    <row r="34" spans="2:13" x14ac:dyDescent="0.25">
      <c r="B34" s="17" t="s">
        <v>34</v>
      </c>
      <c r="C34" s="18">
        <v>2</v>
      </c>
      <c r="D34" s="18" t="s">
        <v>15</v>
      </c>
      <c r="E34" s="18" t="s">
        <v>35</v>
      </c>
      <c r="F34" s="84"/>
      <c r="G34" s="52">
        <v>0</v>
      </c>
      <c r="H34" s="50">
        <v>0</v>
      </c>
      <c r="I34" s="19">
        <f t="shared" si="0"/>
        <v>0</v>
      </c>
      <c r="J34" s="20">
        <f>I34*C34</f>
        <v>0</v>
      </c>
      <c r="K34" s="11"/>
    </row>
    <row r="35" spans="2:13" x14ac:dyDescent="0.25">
      <c r="B35" s="17" t="s">
        <v>36</v>
      </c>
      <c r="C35" s="18">
        <v>8</v>
      </c>
      <c r="D35" s="18" t="s">
        <v>23</v>
      </c>
      <c r="E35" s="18" t="s">
        <v>37</v>
      </c>
      <c r="F35" s="84"/>
      <c r="G35" s="52">
        <v>0</v>
      </c>
      <c r="H35" s="50">
        <v>0</v>
      </c>
      <c r="I35" s="19">
        <f t="shared" si="0"/>
        <v>0</v>
      </c>
      <c r="J35" s="20">
        <f>I35*C35</f>
        <v>0</v>
      </c>
      <c r="K35" s="11"/>
    </row>
    <row r="36" spans="2:13" x14ac:dyDescent="0.25">
      <c r="B36" s="17" t="s">
        <v>38</v>
      </c>
      <c r="C36" s="18">
        <v>8</v>
      </c>
      <c r="D36" s="18" t="s">
        <v>23</v>
      </c>
      <c r="E36" s="18" t="s">
        <v>39</v>
      </c>
      <c r="F36" s="84"/>
      <c r="G36" s="52">
        <v>0</v>
      </c>
      <c r="H36" s="50">
        <v>0</v>
      </c>
      <c r="I36" s="19">
        <f t="shared" si="0"/>
        <v>0</v>
      </c>
      <c r="J36" s="20">
        <f>I36*C36</f>
        <v>0</v>
      </c>
      <c r="K36" s="11"/>
    </row>
    <row r="37" spans="2:13" x14ac:dyDescent="0.25">
      <c r="B37" s="17" t="s">
        <v>40</v>
      </c>
      <c r="C37" s="18">
        <v>8</v>
      </c>
      <c r="D37" s="18" t="s">
        <v>41</v>
      </c>
      <c r="E37" s="18" t="s">
        <v>42</v>
      </c>
      <c r="F37" s="84"/>
      <c r="G37" s="52">
        <v>0</v>
      </c>
      <c r="H37" s="50">
        <v>0</v>
      </c>
      <c r="I37" s="19">
        <f t="shared" si="0"/>
        <v>0</v>
      </c>
      <c r="J37" s="20">
        <f>I37*C37</f>
        <v>0</v>
      </c>
      <c r="K37" s="11"/>
    </row>
    <row r="38" spans="2:13" ht="13.5" thickBot="1" x14ac:dyDescent="0.3">
      <c r="B38" s="21" t="s">
        <v>43</v>
      </c>
      <c r="C38" s="22">
        <v>4</v>
      </c>
      <c r="D38" s="22" t="s">
        <v>28</v>
      </c>
      <c r="E38" s="22" t="s">
        <v>44</v>
      </c>
      <c r="F38" s="85"/>
      <c r="G38" s="48">
        <v>0</v>
      </c>
      <c r="H38" s="51">
        <v>0</v>
      </c>
      <c r="I38" s="59">
        <f t="shared" si="0"/>
        <v>0</v>
      </c>
      <c r="J38" s="23">
        <f>I38*C38</f>
        <v>0</v>
      </c>
      <c r="K38" s="11"/>
    </row>
    <row r="39" spans="2:13" x14ac:dyDescent="0.25">
      <c r="B39" s="24"/>
      <c r="C39" s="24"/>
      <c r="D39" s="24"/>
      <c r="E39" s="24"/>
      <c r="F39" s="24"/>
      <c r="G39" s="24"/>
      <c r="H39" s="24"/>
      <c r="I39" s="25" t="s">
        <v>45</v>
      </c>
      <c r="J39" s="26">
        <f>SUM(J25:J38)</f>
        <v>0</v>
      </c>
      <c r="K39" s="11"/>
    </row>
    <row r="40" spans="2:13" s="77" customFormat="1" x14ac:dyDescent="0.25">
      <c r="I40" s="78"/>
      <c r="J40" s="54"/>
      <c r="K40" s="54"/>
    </row>
    <row r="41" spans="2:13" ht="15.75" x14ac:dyDescent="0.25">
      <c r="B41" s="12"/>
      <c r="J41" s="11"/>
      <c r="K41" s="11"/>
    </row>
    <row r="42" spans="2:13" ht="15.75" x14ac:dyDescent="0.25">
      <c r="B42" s="12" t="s">
        <v>52</v>
      </c>
      <c r="C42" s="12"/>
      <c r="D42" s="27"/>
    </row>
    <row r="43" spans="2:13" ht="16.5" thickBot="1" x14ac:dyDescent="0.3">
      <c r="B43" s="55" t="s">
        <v>46</v>
      </c>
      <c r="C43" s="56"/>
      <c r="D43" s="57"/>
      <c r="E43" s="58"/>
      <c r="F43" s="58"/>
    </row>
    <row r="44" spans="2:13" x14ac:dyDescent="0.25">
      <c r="B44" s="28" t="s">
        <v>55</v>
      </c>
      <c r="C44" s="29" t="s">
        <v>47</v>
      </c>
      <c r="D44" s="14" t="s">
        <v>72</v>
      </c>
      <c r="E44" s="15" t="s">
        <v>74</v>
      </c>
      <c r="F44" s="16" t="s">
        <v>45</v>
      </c>
    </row>
    <row r="45" spans="2:13" x14ac:dyDescent="0.25">
      <c r="B45" s="17" t="s">
        <v>67</v>
      </c>
      <c r="C45" s="30" t="s">
        <v>48</v>
      </c>
      <c r="D45" s="18">
        <v>8</v>
      </c>
      <c r="E45" s="49">
        <v>0</v>
      </c>
      <c r="F45" s="20">
        <f>E45*D45</f>
        <v>0</v>
      </c>
      <c r="G45" s="67"/>
      <c r="H45" s="67"/>
      <c r="I45" s="67"/>
      <c r="J45" s="67"/>
      <c r="K45" s="67"/>
      <c r="L45" s="67"/>
      <c r="M45" s="67"/>
    </row>
    <row r="46" spans="2:13" x14ac:dyDescent="0.25">
      <c r="B46" s="17" t="s">
        <v>69</v>
      </c>
      <c r="C46" s="30" t="s">
        <v>48</v>
      </c>
      <c r="D46" s="18">
        <v>8</v>
      </c>
      <c r="E46" s="49">
        <v>0</v>
      </c>
      <c r="F46" s="20">
        <f>E46*D46</f>
        <v>0</v>
      </c>
      <c r="G46" s="31"/>
      <c r="H46" s="31"/>
      <c r="I46" s="31"/>
      <c r="J46" s="31"/>
      <c r="K46" s="31"/>
      <c r="L46" s="31"/>
      <c r="M46" s="31"/>
    </row>
    <row r="47" spans="2:13" x14ac:dyDescent="0.25">
      <c r="B47" s="17" t="s">
        <v>70</v>
      </c>
      <c r="C47" s="30" t="s">
        <v>48</v>
      </c>
      <c r="D47" s="30">
        <v>4</v>
      </c>
      <c r="E47" s="49">
        <v>0</v>
      </c>
      <c r="F47" s="20">
        <f>E47*D47</f>
        <v>0</v>
      </c>
      <c r="G47" s="31"/>
      <c r="H47" s="31"/>
      <c r="I47" s="31"/>
      <c r="J47" s="31"/>
      <c r="K47" s="31"/>
      <c r="L47" s="31"/>
      <c r="M47" s="31"/>
    </row>
    <row r="48" spans="2:13" x14ac:dyDescent="0.25">
      <c r="B48" s="17" t="s">
        <v>71</v>
      </c>
      <c r="C48" s="30" t="s">
        <v>48</v>
      </c>
      <c r="D48" s="30">
        <v>4</v>
      </c>
      <c r="E48" s="49">
        <v>0</v>
      </c>
      <c r="F48" s="20">
        <f>E48*D48</f>
        <v>0</v>
      </c>
      <c r="G48" s="31"/>
      <c r="H48" s="31"/>
      <c r="I48" s="31"/>
      <c r="J48" s="31"/>
      <c r="K48" s="31"/>
      <c r="L48" s="31"/>
      <c r="M48" s="31"/>
    </row>
    <row r="49" spans="2:8" x14ac:dyDescent="0.25">
      <c r="B49" s="32" t="s">
        <v>56</v>
      </c>
      <c r="C49" s="33" t="s">
        <v>48</v>
      </c>
      <c r="D49" s="72">
        <v>8</v>
      </c>
      <c r="E49" s="74">
        <v>0</v>
      </c>
      <c r="F49" s="70">
        <f>E49*D49</f>
        <v>0</v>
      </c>
      <c r="H49" s="27"/>
    </row>
    <row r="50" spans="2:8" ht="18.75" customHeight="1" x14ac:dyDescent="0.25">
      <c r="B50" s="34" t="s">
        <v>60</v>
      </c>
      <c r="C50" s="35"/>
      <c r="D50" s="73"/>
      <c r="E50" s="75"/>
      <c r="F50" s="71"/>
      <c r="H50" s="27"/>
    </row>
    <row r="51" spans="2:8" x14ac:dyDescent="0.25">
      <c r="B51" s="32" t="s">
        <v>57</v>
      </c>
      <c r="C51" s="33" t="s">
        <v>48</v>
      </c>
      <c r="D51" s="72">
        <v>8</v>
      </c>
      <c r="E51" s="74">
        <v>0</v>
      </c>
      <c r="F51" s="70">
        <f>E51*D51</f>
        <v>0</v>
      </c>
      <c r="H51" s="27"/>
    </row>
    <row r="52" spans="2:8" ht="19.5" customHeight="1" x14ac:dyDescent="0.25">
      <c r="B52" s="34" t="s">
        <v>60</v>
      </c>
      <c r="C52" s="36"/>
      <c r="D52" s="73"/>
      <c r="E52" s="75"/>
      <c r="F52" s="71"/>
      <c r="H52" s="27"/>
    </row>
    <row r="53" spans="2:8" x14ac:dyDescent="0.25">
      <c r="B53" s="32" t="s">
        <v>58</v>
      </c>
      <c r="C53" s="33" t="s">
        <v>48</v>
      </c>
      <c r="D53" s="72">
        <v>4</v>
      </c>
      <c r="E53" s="74">
        <v>0</v>
      </c>
      <c r="F53" s="70">
        <f>E53*D53</f>
        <v>0</v>
      </c>
      <c r="H53" s="27"/>
    </row>
    <row r="54" spans="2:8" ht="17.25" customHeight="1" x14ac:dyDescent="0.25">
      <c r="B54" s="34" t="s">
        <v>60</v>
      </c>
      <c r="C54" s="36"/>
      <c r="D54" s="73"/>
      <c r="E54" s="75"/>
      <c r="F54" s="71"/>
      <c r="H54" s="27"/>
    </row>
    <row r="55" spans="2:8" x14ac:dyDescent="0.25">
      <c r="B55" s="32" t="s">
        <v>59</v>
      </c>
      <c r="C55" s="33" t="s">
        <v>48</v>
      </c>
      <c r="D55" s="72">
        <v>4</v>
      </c>
      <c r="E55" s="74">
        <v>0</v>
      </c>
      <c r="F55" s="70">
        <f>E55*D55</f>
        <v>0</v>
      </c>
      <c r="H55" s="27"/>
    </row>
    <row r="56" spans="2:8" ht="19.5" customHeight="1" x14ac:dyDescent="0.25">
      <c r="B56" s="34" t="s">
        <v>60</v>
      </c>
      <c r="C56" s="36"/>
      <c r="D56" s="73"/>
      <c r="E56" s="75"/>
      <c r="F56" s="71"/>
      <c r="H56" s="27"/>
    </row>
    <row r="57" spans="2:8" x14ac:dyDescent="0.25">
      <c r="B57" s="37" t="s">
        <v>51</v>
      </c>
      <c r="C57" s="68" t="s">
        <v>49</v>
      </c>
      <c r="D57" s="72">
        <v>4</v>
      </c>
      <c r="E57" s="74">
        <v>0</v>
      </c>
      <c r="F57" s="70">
        <f>E57*D57</f>
        <v>0</v>
      </c>
    </row>
    <row r="58" spans="2:8" x14ac:dyDescent="0.25">
      <c r="B58" s="38" t="s">
        <v>54</v>
      </c>
      <c r="C58" s="69"/>
      <c r="D58" s="73"/>
      <c r="E58" s="75"/>
      <c r="F58" s="71"/>
    </row>
    <row r="59" spans="2:8" x14ac:dyDescent="0.25">
      <c r="B59" s="37" t="s">
        <v>51</v>
      </c>
      <c r="C59" s="68" t="s">
        <v>49</v>
      </c>
      <c r="D59" s="72">
        <v>2</v>
      </c>
      <c r="E59" s="74">
        <v>0</v>
      </c>
      <c r="F59" s="70">
        <f>E59*D59</f>
        <v>0</v>
      </c>
    </row>
    <row r="60" spans="2:8" x14ac:dyDescent="0.25">
      <c r="B60" s="38" t="s">
        <v>73</v>
      </c>
      <c r="C60" s="69"/>
      <c r="D60" s="73"/>
      <c r="E60" s="75"/>
      <c r="F60" s="71"/>
    </row>
    <row r="61" spans="2:8" x14ac:dyDescent="0.25">
      <c r="B61" s="17" t="s">
        <v>61</v>
      </c>
      <c r="C61" s="30" t="s">
        <v>65</v>
      </c>
      <c r="D61" s="18">
        <v>1</v>
      </c>
      <c r="E61" s="49">
        <v>0</v>
      </c>
      <c r="F61" s="20">
        <f>E61*D61</f>
        <v>0</v>
      </c>
      <c r="H61" s="27"/>
    </row>
    <row r="62" spans="2:8" x14ac:dyDescent="0.25">
      <c r="B62" s="17" t="s">
        <v>62</v>
      </c>
      <c r="C62" s="30" t="s">
        <v>65</v>
      </c>
      <c r="D62" s="18">
        <v>1</v>
      </c>
      <c r="E62" s="49">
        <v>0</v>
      </c>
      <c r="F62" s="20">
        <f>E62*D62</f>
        <v>0</v>
      </c>
      <c r="H62" s="27"/>
    </row>
    <row r="63" spans="2:8" ht="28.5" customHeight="1" x14ac:dyDescent="0.25">
      <c r="B63" s="39" t="s">
        <v>63</v>
      </c>
      <c r="C63" s="30" t="s">
        <v>48</v>
      </c>
      <c r="D63" s="18">
        <v>1</v>
      </c>
      <c r="E63" s="49">
        <v>0</v>
      </c>
      <c r="F63" s="20">
        <f>E63*D63</f>
        <v>0</v>
      </c>
      <c r="H63" s="27"/>
    </row>
    <row r="64" spans="2:8" ht="28.5" customHeight="1" x14ac:dyDescent="0.25">
      <c r="B64" s="39" t="s">
        <v>64</v>
      </c>
      <c r="C64" s="30" t="s">
        <v>48</v>
      </c>
      <c r="D64" s="18">
        <v>1</v>
      </c>
      <c r="E64" s="49">
        <v>0</v>
      </c>
      <c r="F64" s="20">
        <f>E64*D64</f>
        <v>0</v>
      </c>
      <c r="H64" s="27"/>
    </row>
    <row r="65" spans="2:17" x14ac:dyDescent="0.25">
      <c r="B65" s="40" t="s">
        <v>66</v>
      </c>
      <c r="C65" s="30" t="s">
        <v>48</v>
      </c>
      <c r="D65" s="18">
        <v>4</v>
      </c>
      <c r="E65" s="49">
        <v>0</v>
      </c>
      <c r="F65" s="20">
        <f>E65*D65</f>
        <v>0</v>
      </c>
    </row>
    <row r="66" spans="2:17" ht="13.5" thickBot="1" x14ac:dyDescent="0.3">
      <c r="B66" s="47" t="s">
        <v>68</v>
      </c>
      <c r="C66" s="41" t="s">
        <v>53</v>
      </c>
      <c r="D66" s="22">
        <v>40</v>
      </c>
      <c r="E66" s="48">
        <v>0</v>
      </c>
      <c r="F66" s="23">
        <f>E66*D66</f>
        <v>0</v>
      </c>
    </row>
    <row r="67" spans="2:17" x14ac:dyDescent="0.25">
      <c r="B67" s="42"/>
      <c r="C67" s="42"/>
      <c r="D67" s="43"/>
      <c r="E67" s="44" t="s">
        <v>45</v>
      </c>
      <c r="F67" s="45">
        <f>SUM(F45:F66)</f>
        <v>0</v>
      </c>
    </row>
    <row r="68" spans="2:17" ht="13.5" thickBot="1" x14ac:dyDescent="0.3">
      <c r="F68" s="11"/>
    </row>
    <row r="69" spans="2:17" ht="15.75" customHeight="1" thickBot="1" x14ac:dyDescent="0.3">
      <c r="B69" s="65" t="s">
        <v>50</v>
      </c>
      <c r="C69" s="66"/>
      <c r="D69" s="66"/>
      <c r="E69" s="66"/>
      <c r="F69" s="61">
        <f>F67+J39</f>
        <v>0</v>
      </c>
      <c r="G69" s="46"/>
      <c r="H69" s="46"/>
      <c r="I69" s="46"/>
      <c r="J69" s="46"/>
      <c r="K69" s="46"/>
      <c r="L69" s="46"/>
      <c r="M69" s="46"/>
      <c r="N69" s="46"/>
      <c r="O69" s="46"/>
      <c r="P69" s="46"/>
      <c r="Q69" s="46"/>
    </row>
    <row r="70" spans="2:17" ht="15.75" customHeight="1" thickBot="1" x14ac:dyDescent="0.3">
      <c r="B70" s="63" t="s">
        <v>77</v>
      </c>
      <c r="C70" s="64"/>
      <c r="D70" s="64"/>
      <c r="E70" s="64"/>
      <c r="F70" s="62"/>
      <c r="G70" s="46"/>
      <c r="H70" s="46"/>
      <c r="I70" s="46"/>
      <c r="J70" s="46"/>
      <c r="K70" s="46"/>
      <c r="L70" s="46"/>
    </row>
    <row r="71" spans="2:17" ht="15.75" customHeight="1" x14ac:dyDescent="0.25">
      <c r="H71" s="46"/>
      <c r="I71" s="46"/>
      <c r="J71" s="46"/>
      <c r="K71" s="46"/>
      <c r="L71" s="46"/>
      <c r="M71" s="46"/>
    </row>
  </sheetData>
  <sheetProtection algorithmName="SHA-512" hashValue="BZcN3qFMV6j/VkYAXtyHIIcf6pnMKpbMyTOXHqNtUrGnIgTtH97ScfpeLbgOpShm+3iOycYbmAc439fvb3+hig==" saltValue="60AsPztAzzMqqTyuFkhwYg==" spinCount="100000" sheet="1" objects="1" scenarios="1"/>
  <mergeCells count="30">
    <mergeCell ref="D59:D60"/>
    <mergeCell ref="E59:E60"/>
    <mergeCell ref="D49:D50"/>
    <mergeCell ref="D51:D52"/>
    <mergeCell ref="D53:D54"/>
    <mergeCell ref="D55:D56"/>
    <mergeCell ref="F55:F56"/>
    <mergeCell ref="F49:F50"/>
    <mergeCell ref="F51:F52"/>
    <mergeCell ref="F53:F54"/>
    <mergeCell ref="E49:E50"/>
    <mergeCell ref="E51:E52"/>
    <mergeCell ref="E53:E54"/>
    <mergeCell ref="E55:E56"/>
    <mergeCell ref="B19:J21"/>
    <mergeCell ref="B3:D3"/>
    <mergeCell ref="F69:F70"/>
    <mergeCell ref="B70:E70"/>
    <mergeCell ref="B69:E69"/>
    <mergeCell ref="G45:M45"/>
    <mergeCell ref="C57:C58"/>
    <mergeCell ref="F57:F58"/>
    <mergeCell ref="D57:D58"/>
    <mergeCell ref="E57:E58"/>
    <mergeCell ref="C59:C60"/>
    <mergeCell ref="F59:F60"/>
    <mergeCell ref="E7:K8"/>
    <mergeCell ref="E9:K10"/>
    <mergeCell ref="E11:K12"/>
    <mergeCell ref="E13:K15"/>
  </mergeCells>
  <dataValidations count="1">
    <dataValidation type="list" allowBlank="1" showInputMessage="1" showErrorMessage="1" sqref="F25:F38" xr:uid="{62C7E86E-E0CE-42E7-8A48-BD6AD52FB787}">
      <formula1>"Ja,N.v.t."</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a1aed5-15a5-453f-9384-8687879d7cb1">
      <Terms xmlns="http://schemas.microsoft.com/office/infopath/2007/PartnerControls"/>
    </lcf76f155ced4ddcb4097134ff3c332f>
    <TaxCatchAll xmlns="c132edc9-1641-450f-8606-5d73d87385b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AC3F33CFD31374F90066454CF97BF9E" ma:contentTypeVersion="13" ma:contentTypeDescription="Een nieuw document maken." ma:contentTypeScope="" ma:versionID="fa9bdc36b7f7c2420eef5d89b021ef3e">
  <xsd:schema xmlns:xsd="http://www.w3.org/2001/XMLSchema" xmlns:xs="http://www.w3.org/2001/XMLSchema" xmlns:p="http://schemas.microsoft.com/office/2006/metadata/properties" xmlns:ns2="caa1aed5-15a5-453f-9384-8687879d7cb1" xmlns:ns3="c132edc9-1641-450f-8606-5d73d87385b5" targetNamespace="http://schemas.microsoft.com/office/2006/metadata/properties" ma:root="true" ma:fieldsID="d5b1d0fe2ea3b472a32e019134a13847" ns2:_="" ns3:_="">
    <xsd:import namespace="caa1aed5-15a5-453f-9384-8687879d7cb1"/>
    <xsd:import namespace="c132edc9-1641-450f-8606-5d73d87385b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a1aed5-15a5-453f-9384-8687879d7c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1e319fa-4bb7-41f1-9489-1851290ee49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32edc9-1641-450f-8606-5d73d87385b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60ef3fc0-1f04-4ed3-bed3-1a45af58a14b}" ma:internalName="TaxCatchAll" ma:showField="CatchAllData" ma:web="c132edc9-1641-450f-8606-5d73d87385b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A6A9F8-AB60-413D-AABF-8E6492689BD1}">
  <ds:schemaRefs>
    <ds:schemaRef ds:uri="http://schemas.microsoft.com/office/2006/metadata/properties"/>
    <ds:schemaRef ds:uri="http://schemas.microsoft.com/office/infopath/2007/PartnerControls"/>
    <ds:schemaRef ds:uri="caa1aed5-15a5-453f-9384-8687879d7cb1"/>
    <ds:schemaRef ds:uri="c132edc9-1641-450f-8606-5d73d87385b5"/>
  </ds:schemaRefs>
</ds:datastoreItem>
</file>

<file path=customXml/itemProps2.xml><?xml version="1.0" encoding="utf-8"?>
<ds:datastoreItem xmlns:ds="http://schemas.openxmlformats.org/officeDocument/2006/customXml" ds:itemID="{13D98CD4-F3B5-40C3-AF8D-ABEFEF03B4BE}">
  <ds:schemaRefs>
    <ds:schemaRef ds:uri="http://schemas.microsoft.com/sharepoint/v3/contenttype/forms"/>
  </ds:schemaRefs>
</ds:datastoreItem>
</file>

<file path=customXml/itemProps3.xml><?xml version="1.0" encoding="utf-8"?>
<ds:datastoreItem xmlns:ds="http://schemas.openxmlformats.org/officeDocument/2006/customXml" ds:itemID="{74901344-32DE-4822-A5F4-67427135DC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a1aed5-15a5-453f-9384-8687879d7cb1"/>
    <ds:schemaRef ds:uri="c132edc9-1641-450f-8606-5d73d87385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Prijsformulier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Iris Nijhoff</cp:lastModifiedBy>
  <cp:revision/>
  <dcterms:created xsi:type="dcterms:W3CDTF">2025-04-15T11:53:27Z</dcterms:created>
  <dcterms:modified xsi:type="dcterms:W3CDTF">2026-03-11T13:40:48Z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0x010100CAC3F33CFD31374F90066454CF97BF9E</vt:lpwstr>
  </property>
  <property fmtid="{D5CDD505-2E9C-101B-9397-08002B2CF9AE}" pid="3" name="MediaServiceImageTags">
    <vt:lpwstr/>
  </property>
</Properties>
</file>